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(2)'!$A$1:$K$112</definedName>
    <definedName name="ТекстовоеПоле5" localSheetId="0">'Лист1 (2)'!$B$109</definedName>
  </definedNames>
  <calcPr calcId="162913"/>
</workbook>
</file>

<file path=xl/calcChain.xml><?xml version="1.0" encoding="utf-8"?>
<calcChain xmlns="http://schemas.openxmlformats.org/spreadsheetml/2006/main">
  <c r="J103" i="2" l="1"/>
  <c r="I103" i="2"/>
  <c r="H103" i="2"/>
  <c r="H102" i="2"/>
  <c r="J102" i="2" s="1"/>
  <c r="I102" i="2" s="1"/>
  <c r="J101" i="2"/>
  <c r="I101" i="2" s="1"/>
  <c r="H101" i="2"/>
  <c r="J100" i="2"/>
  <c r="I100" i="2"/>
  <c r="H100" i="2"/>
  <c r="H99" i="2"/>
  <c r="J99" i="2" s="1"/>
  <c r="I99" i="2" s="1"/>
  <c r="H98" i="2"/>
  <c r="J98" i="2" s="1"/>
  <c r="I98" i="2" s="1"/>
  <c r="J97" i="2"/>
  <c r="I97" i="2" s="1"/>
  <c r="H97" i="2"/>
  <c r="J96" i="2"/>
  <c r="I96" i="2"/>
  <c r="H96" i="2"/>
  <c r="H95" i="2"/>
  <c r="J95" i="2" s="1"/>
  <c r="I95" i="2" s="1"/>
  <c r="H94" i="2"/>
  <c r="J94" i="2" s="1"/>
  <c r="I94" i="2" s="1"/>
  <c r="J93" i="2"/>
  <c r="I93" i="2" s="1"/>
  <c r="H93" i="2"/>
  <c r="J92" i="2"/>
  <c r="I92" i="2"/>
  <c r="H92" i="2"/>
  <c r="H91" i="2"/>
  <c r="J91" i="2" s="1"/>
  <c r="I91" i="2" s="1"/>
  <c r="H90" i="2"/>
  <c r="J90" i="2" s="1"/>
  <c r="I90" i="2" s="1"/>
  <c r="J89" i="2"/>
  <c r="I89" i="2" s="1"/>
  <c r="H89" i="2"/>
  <c r="J88" i="2"/>
  <c r="I88" i="2"/>
  <c r="H88" i="2"/>
  <c r="H87" i="2"/>
  <c r="J87" i="2" s="1"/>
  <c r="I87" i="2" s="1"/>
  <c r="H86" i="2"/>
  <c r="J86" i="2" s="1"/>
  <c r="I86" i="2" s="1"/>
  <c r="J85" i="2"/>
  <c r="I85" i="2" s="1"/>
  <c r="H85" i="2"/>
  <c r="J84" i="2"/>
  <c r="I84" i="2"/>
  <c r="H84" i="2"/>
  <c r="H83" i="2"/>
  <c r="J83" i="2" s="1"/>
  <c r="I83" i="2" s="1"/>
  <c r="H82" i="2"/>
  <c r="J82" i="2" s="1"/>
  <c r="I82" i="2" s="1"/>
  <c r="J81" i="2"/>
  <c r="I81" i="2" s="1"/>
  <c r="H81" i="2"/>
  <c r="J80" i="2"/>
  <c r="I80" i="2"/>
  <c r="H80" i="2"/>
  <c r="H79" i="2"/>
  <c r="J79" i="2" s="1"/>
  <c r="I79" i="2" s="1"/>
  <c r="H78" i="2"/>
  <c r="J78" i="2" s="1"/>
  <c r="I78" i="2" s="1"/>
  <c r="J77" i="2"/>
  <c r="I77" i="2" s="1"/>
  <c r="H77" i="2"/>
  <c r="J76" i="2"/>
  <c r="I76" i="2"/>
  <c r="H76" i="2"/>
  <c r="H75" i="2"/>
  <c r="J75" i="2" s="1"/>
  <c r="I75" i="2" s="1"/>
  <c r="H74" i="2"/>
  <c r="J74" i="2" s="1"/>
  <c r="I74" i="2" s="1"/>
  <c r="J73" i="2"/>
  <c r="I73" i="2" s="1"/>
  <c r="H73" i="2"/>
  <c r="J72" i="2"/>
  <c r="I72" i="2"/>
  <c r="H72" i="2"/>
  <c r="H71" i="2"/>
  <c r="J71" i="2" s="1"/>
  <c r="I71" i="2" s="1"/>
  <c r="H70" i="2"/>
  <c r="J70" i="2" s="1"/>
  <c r="I70" i="2" s="1"/>
  <c r="J69" i="2"/>
  <c r="I69" i="2" s="1"/>
  <c r="H69" i="2"/>
  <c r="J68" i="2"/>
  <c r="I68" i="2"/>
  <c r="H68" i="2"/>
  <c r="H67" i="2"/>
  <c r="J67" i="2" s="1"/>
  <c r="I67" i="2" s="1"/>
  <c r="H66" i="2"/>
  <c r="J66" i="2" s="1"/>
  <c r="I66" i="2" s="1"/>
  <c r="J65" i="2"/>
  <c r="I65" i="2" s="1"/>
  <c r="H65" i="2"/>
  <c r="J64" i="2"/>
  <c r="I64" i="2"/>
  <c r="H64" i="2"/>
  <c r="H63" i="2"/>
  <c r="J63" i="2" s="1"/>
  <c r="I63" i="2" s="1"/>
  <c r="H62" i="2"/>
  <c r="J62" i="2" s="1"/>
  <c r="I62" i="2" s="1"/>
  <c r="J61" i="2"/>
  <c r="I61" i="2" s="1"/>
  <c r="H61" i="2"/>
  <c r="J60" i="2"/>
  <c r="I60" i="2"/>
  <c r="H60" i="2"/>
  <c r="H59" i="2"/>
  <c r="J59" i="2" s="1"/>
  <c r="I59" i="2" s="1"/>
  <c r="H58" i="2"/>
  <c r="J58" i="2" s="1"/>
  <c r="I58" i="2" s="1"/>
  <c r="J57" i="2"/>
  <c r="I57" i="2" s="1"/>
  <c r="H57" i="2"/>
  <c r="J56" i="2"/>
  <c r="I56" i="2"/>
  <c r="H56" i="2"/>
  <c r="H55" i="2"/>
  <c r="J55" i="2" s="1"/>
  <c r="I55" i="2" s="1"/>
  <c r="H54" i="2"/>
  <c r="J54" i="2" s="1"/>
  <c r="I54" i="2" s="1"/>
  <c r="J53" i="2"/>
  <c r="I53" i="2" s="1"/>
  <c r="H53" i="2"/>
  <c r="J52" i="2"/>
  <c r="I52" i="2"/>
  <c r="H52" i="2"/>
  <c r="H51" i="2"/>
  <c r="J51" i="2" s="1"/>
  <c r="I51" i="2" s="1"/>
  <c r="H50" i="2"/>
  <c r="J50" i="2" s="1"/>
  <c r="I50" i="2" s="1"/>
  <c r="J49" i="2"/>
  <c r="I49" i="2" s="1"/>
  <c r="H49" i="2"/>
  <c r="J48" i="2"/>
  <c r="I48" i="2"/>
  <c r="H48" i="2"/>
  <c r="H47" i="2"/>
  <c r="J47" i="2" s="1"/>
  <c r="I47" i="2" s="1"/>
  <c r="H46" i="2"/>
  <c r="J46" i="2" s="1"/>
  <c r="I46" i="2" s="1"/>
  <c r="J45" i="2"/>
  <c r="I45" i="2" s="1"/>
  <c r="H45" i="2"/>
  <c r="J44" i="2"/>
  <c r="I44" i="2"/>
  <c r="H44" i="2"/>
  <c r="H43" i="2"/>
  <c r="J43" i="2" s="1"/>
  <c r="I43" i="2" s="1"/>
  <c r="H42" i="2"/>
  <c r="J42" i="2" s="1"/>
  <c r="I42" i="2" s="1"/>
  <c r="J41" i="2"/>
  <c r="I41" i="2" s="1"/>
  <c r="H41" i="2"/>
  <c r="J40" i="2"/>
  <c r="I40" i="2"/>
  <c r="H40" i="2"/>
  <c r="H39" i="2"/>
  <c r="J39" i="2" s="1"/>
  <c r="I39" i="2" s="1"/>
  <c r="H38" i="2"/>
  <c r="J38" i="2" s="1"/>
  <c r="I38" i="2" s="1"/>
  <c r="J37" i="2"/>
  <c r="I37" i="2" s="1"/>
  <c r="H37" i="2"/>
  <c r="J36" i="2"/>
  <c r="I36" i="2"/>
  <c r="H36" i="2"/>
  <c r="H35" i="2"/>
  <c r="J35" i="2" s="1"/>
  <c r="I35" i="2" s="1"/>
  <c r="H34" i="2"/>
  <c r="J34" i="2" s="1"/>
  <c r="I34" i="2" s="1"/>
  <c r="J33" i="2"/>
  <c r="I33" i="2" s="1"/>
  <c r="H33" i="2"/>
  <c r="J32" i="2"/>
  <c r="I32" i="2"/>
  <c r="H32" i="2"/>
  <c r="H31" i="2"/>
  <c r="J31" i="2" s="1"/>
  <c r="I31" i="2" s="1"/>
  <c r="H30" i="2"/>
  <c r="J30" i="2" s="1"/>
  <c r="I30" i="2" s="1"/>
  <c r="J29" i="2"/>
  <c r="I29" i="2" s="1"/>
  <c r="H29" i="2"/>
  <c r="J28" i="2"/>
  <c r="I28" i="2"/>
  <c r="H28" i="2"/>
  <c r="H27" i="2"/>
  <c r="J27" i="2" s="1"/>
  <c r="I27" i="2" s="1"/>
  <c r="H26" i="2"/>
  <c r="J26" i="2" s="1"/>
  <c r="I26" i="2" s="1"/>
  <c r="J25" i="2"/>
  <c r="I25" i="2" s="1"/>
  <c r="H25" i="2"/>
  <c r="J24" i="2"/>
  <c r="I24" i="2"/>
  <c r="H24" i="2"/>
  <c r="H23" i="2"/>
  <c r="J23" i="2" s="1"/>
  <c r="I23" i="2" s="1"/>
  <c r="H22" i="2"/>
  <c r="J22" i="2" s="1"/>
  <c r="I22" i="2" s="1"/>
  <c r="J21" i="2"/>
  <c r="I21" i="2" s="1"/>
  <c r="H21" i="2"/>
  <c r="J20" i="2"/>
  <c r="I20" i="2"/>
  <c r="H20" i="2"/>
  <c r="H19" i="2"/>
  <c r="J19" i="2" s="1"/>
  <c r="I19" i="2" s="1"/>
  <c r="H18" i="2"/>
  <c r="J18" i="2" s="1"/>
  <c r="I18" i="2" s="1"/>
  <c r="J17" i="2"/>
  <c r="I17" i="2" s="1"/>
  <c r="H17" i="2"/>
  <c r="J16" i="2"/>
  <c r="I16" i="2"/>
  <c r="H16" i="2"/>
  <c r="H15" i="2"/>
  <c r="J15" i="2" s="1"/>
  <c r="I15" i="2" s="1"/>
  <c r="H14" i="2"/>
  <c r="J14" i="2" s="1"/>
  <c r="I14" i="2" s="1"/>
  <c r="J13" i="2"/>
  <c r="I13" i="2" s="1"/>
  <c r="H13" i="2"/>
  <c r="J12" i="2"/>
  <c r="I12" i="2"/>
  <c r="H12" i="2"/>
  <c r="E103" i="2" l="1"/>
</calcChain>
</file>

<file path=xl/sharedStrings.xml><?xml version="1.0" encoding="utf-8"?>
<sst xmlns="http://schemas.openxmlformats.org/spreadsheetml/2006/main" count="242" uniqueCount="117">
  <si>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</si>
  <si>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</si>
  <si>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</si>
  <si>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</si>
  <si>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</si>
  <si>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</si>
  <si>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</si>
  <si>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</si>
  <si>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</si>
  <si>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</si>
  <si>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</si>
  <si>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</si>
  <si>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</si>
  <si>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</si>
  <si>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</si>
  <si>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</si>
  <si>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</si>
  <si>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</si>
  <si>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</si>
  <si>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</si>
  <si>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</si>
  <si>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</si>
  <si>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</si>
  <si>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</si>
  <si>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</si>
  <si>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</si>
  <si>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</si>
  <si>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</si>
  <si>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</si>
  <si>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</si>
  <si>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</si>
  <si>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</si>
  <si>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</si>
  <si>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</si>
  <si>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Изолятор ОСК 8-10-02 УХЛ1</t>
  </si>
  <si>
    <t>К-Т</t>
  </si>
  <si>
    <t>М</t>
  </si>
  <si>
    <t>Т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</si>
  <si>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</si>
  <si>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</si>
  <si>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</si>
  <si>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Опора 273-КХ-А11-09Г2С</t>
  </si>
  <si>
    <t>Отвод П45 159Х8-09Г2С</t>
  </si>
  <si>
    <t>Тройник 219х8-20ФА</t>
  </si>
  <si>
    <t>ТШС 530(10)х159(6)-6,4-0,75-К52-09ГСФ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</si>
  <si>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</si>
  <si>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</si>
  <si>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</si>
  <si>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</si>
  <si>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</si>
  <si>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</si>
  <si>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</si>
  <si>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</si>
  <si>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ТШ 325(8К52)х89(8К52)-4-0,75-УХЛ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</si>
  <si>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</si>
  <si>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</si>
  <si>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</si>
  <si>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</si>
  <si>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</si>
  <si>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</si>
  <si>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</si>
  <si>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</si>
  <si>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</si>
  <si>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219х8(К50)-4-0,6-ХЛ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</si>
  <si>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</si>
  <si>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</si>
  <si>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</si>
  <si>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</si>
  <si>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</si>
  <si>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</si>
  <si>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ПК 530х8(К52)-426х8(К52)-2,5-0,6-УХЛ</t>
  </si>
  <si>
    <t>ТШ 273х10(К50)-159х10(К50)-4-0,6-ХЛ</t>
  </si>
  <si>
    <t>ОКШ 45-114(10К48)-1,6-0,6-1,5DN-УХЛ1</t>
  </si>
  <si>
    <t>ОКШ 45-426(8К48)-1,6-0,6-1,5DN-УХЛ1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</si>
  <si>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</si>
  <si>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</si>
  <si>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</si>
  <si>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</si>
  <si>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</si>
  <si>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</si>
  <si>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</si>
  <si>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</si>
  <si>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</si>
  <si>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</si>
  <si>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</si>
  <si>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</si>
  <si>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</si>
  <si>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ТШ-3КП-219х12(К52)-1,6-0,6-УХЛ ВН</t>
  </si>
  <si>
    <t>ПШ 325(8К52)х273(8К52)-4-0,6-ХЛ</t>
  </si>
  <si>
    <t>ТШ 273(8К52)-4-0,6-ХЛ</t>
  </si>
  <si>
    <t>Т 325х8(К52)-89х8(К52)-4-0,6-УХЛ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</si>
  <si>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</si>
  <si>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</si>
  <si>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</si>
  <si>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</si>
  <si>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</si>
  <si>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</si>
  <si>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</si>
  <si>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Кабель U/UTP Cat5e ZH нг(А)-HF 4х2х0,52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</si>
  <si>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</si>
  <si>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</si>
  <si>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</si>
  <si>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</si>
  <si>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</si>
  <si>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</si>
  <si>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</si>
  <si>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</si>
  <si>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</si>
  <si>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</si>
  <si>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</si>
  <si>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</si>
  <si>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Труба э/св 630Х10 В ст09Г2С</t>
  </si>
  <si>
    <t>ХМАО-Югра, Нижневартовский район,площадка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</si>
  <si>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ПБ Мыхпай, склад 05_склад 15_Электрооборудование, максимальная удаленность 15 км от г. Нижневартовска</t>
  </si>
  <si>
    <t>ХМАО-Югра, Нижневартовский район, ПБ ЦТБ,ПБ №2, склад 21_Зап/части и СИЗ, максимальная удаленность 35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</si>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</sst>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topLeftCell="A91" zoomScale="70" zoomScaleNormal="70" workbookViewId="0">
      <selection activeCell="B113" sqref="B113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4" t="s">
        <v>25</v>
      </c>
      <c r="K2" s="3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5" t="s">
        <v>24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ht="15.75" x14ac:dyDescent="0.25">
      <c r="A7" s="36" t="s">
        <v>13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2">
        <v>1</v>
      </c>
      <c r="B12" s="23" t="s">
        <v>41</v>
      </c>
      <c r="C12" s="16">
        <v>20158493</v>
      </c>
      <c r="D12" s="17" t="s">
        <v>28</v>
      </c>
      <c r="E12" s="18">
        <v>24</v>
      </c>
      <c r="F12" s="38" t="s">
        <v>38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41" t="s">
        <v>22</v>
      </c>
      <c r="L12" s="8"/>
    </row>
    <row r="13" spans="1:12" s="9" customFormat="1" ht="42.6" customHeight="1" x14ac:dyDescent="0.25">
      <c r="A13" s="22">
        <v>2</v>
      </c>
      <c r="B13" s="23" t="s">
        <v>42</v>
      </c>
      <c r="C13" s="16">
        <v>20192870</v>
      </c>
      <c r="D13" s="17" t="s">
        <v>28</v>
      </c>
      <c r="E13" s="18">
        <v>4</v>
      </c>
      <c r="F13" s="39"/>
      <c r="G13" s="13"/>
      <c r="H13" s="6">
        <f t="shared" ref="H13:H76" si="0">ROUND(G13*E13,2)</f>
        <v>0</v>
      </c>
      <c r="I13" s="15">
        <f t="shared" ref="I13:I76" si="1">J13-H13</f>
        <v>0</v>
      </c>
      <c r="J13" s="6">
        <f t="shared" ref="J13:J76" si="2">ROUND(H13*1.2,2)</f>
        <v>0</v>
      </c>
      <c r="K13" s="42"/>
      <c r="L13" s="8"/>
    </row>
    <row r="14" spans="1:12" s="9" customFormat="1" ht="42.6" customHeight="1" x14ac:dyDescent="0.25">
      <c r="A14" s="22">
        <v>3</v>
      </c>
      <c r="B14" s="23" t="s">
        <v>43</v>
      </c>
      <c r="C14" s="16">
        <v>20217086</v>
      </c>
      <c r="D14" s="17" t="s">
        <v>28</v>
      </c>
      <c r="E14" s="18">
        <v>1</v>
      </c>
      <c r="F14" s="39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42"/>
      <c r="L14" s="8"/>
    </row>
    <row r="15" spans="1:12" s="9" customFormat="1" ht="42.6" customHeight="1" x14ac:dyDescent="0.25">
      <c r="A15" s="22">
        <v>4</v>
      </c>
      <c r="B15" s="23" t="s">
        <v>44</v>
      </c>
      <c r="C15" s="16">
        <v>20232126</v>
      </c>
      <c r="D15" s="17" t="s">
        <v>28</v>
      </c>
      <c r="E15" s="18">
        <v>2</v>
      </c>
      <c r="F15" s="39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42"/>
      <c r="L15" s="8"/>
    </row>
    <row r="16" spans="1:12" s="9" customFormat="1" ht="42.6" customHeight="1" x14ac:dyDescent="0.25">
      <c r="A16" s="22">
        <v>5</v>
      </c>
      <c r="B16" s="23" t="s">
        <v>45</v>
      </c>
      <c r="C16" s="16">
        <v>20465479</v>
      </c>
      <c r="D16" s="17" t="s">
        <v>28</v>
      </c>
      <c r="E16" s="18">
        <v>9</v>
      </c>
      <c r="F16" s="39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42"/>
      <c r="L16" s="8"/>
    </row>
    <row r="17" spans="1:12" s="9" customFormat="1" ht="42.6" customHeight="1" x14ac:dyDescent="0.25">
      <c r="A17" s="22">
        <v>6</v>
      </c>
      <c r="B17" s="23" t="s">
        <v>46</v>
      </c>
      <c r="C17" s="16">
        <v>20465691</v>
      </c>
      <c r="D17" s="17" t="s">
        <v>28</v>
      </c>
      <c r="E17" s="18">
        <v>1</v>
      </c>
      <c r="F17" s="39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42"/>
      <c r="L17" s="8"/>
    </row>
    <row r="18" spans="1:12" s="9" customFormat="1" ht="42.6" customHeight="1" x14ac:dyDescent="0.25">
      <c r="A18" s="22">
        <v>7</v>
      </c>
      <c r="B18" s="23" t="s">
        <v>32</v>
      </c>
      <c r="C18" s="16">
        <v>20528005</v>
      </c>
      <c r="D18" s="17" t="s">
        <v>28</v>
      </c>
      <c r="E18" s="18">
        <v>2</v>
      </c>
      <c r="F18" s="39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42"/>
      <c r="L18" s="8"/>
    </row>
    <row r="19" spans="1:12" s="9" customFormat="1" ht="42.6" customHeight="1" x14ac:dyDescent="0.25">
      <c r="A19" s="22">
        <v>8</v>
      </c>
      <c r="B19" s="23" t="s">
        <v>47</v>
      </c>
      <c r="C19" s="16">
        <v>20546114</v>
      </c>
      <c r="D19" s="17" t="s">
        <v>28</v>
      </c>
      <c r="E19" s="18">
        <v>1</v>
      </c>
      <c r="F19" s="39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42"/>
      <c r="L19" s="8"/>
    </row>
    <row r="20" spans="1:12" s="9" customFormat="1" ht="42.6" customHeight="1" x14ac:dyDescent="0.25">
      <c r="A20" s="22">
        <v>9</v>
      </c>
      <c r="B20" s="23" t="s">
        <v>48</v>
      </c>
      <c r="C20" s="16">
        <v>20575544</v>
      </c>
      <c r="D20" s="17" t="s">
        <v>28</v>
      </c>
      <c r="E20" s="18">
        <v>1</v>
      </c>
      <c r="F20" s="39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42"/>
      <c r="L20" s="8"/>
    </row>
    <row r="21" spans="1:12" s="9" customFormat="1" ht="55.9" customHeight="1" x14ac:dyDescent="0.25">
      <c r="A21" s="22">
        <v>10</v>
      </c>
      <c r="B21" s="23" t="s">
        <v>33</v>
      </c>
      <c r="C21" s="16">
        <v>20575596</v>
      </c>
      <c r="D21" s="17" t="s">
        <v>28</v>
      </c>
      <c r="E21" s="18">
        <v>2</v>
      </c>
      <c r="F21" s="39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42"/>
      <c r="L21" s="8"/>
    </row>
    <row r="22" spans="1:12" s="9" customFormat="1" ht="42.6" customHeight="1" x14ac:dyDescent="0.25">
      <c r="A22" s="22">
        <v>11</v>
      </c>
      <c r="B22" s="23" t="s">
        <v>49</v>
      </c>
      <c r="C22" s="16">
        <v>20575702</v>
      </c>
      <c r="D22" s="17" t="s">
        <v>28</v>
      </c>
      <c r="E22" s="18">
        <v>4</v>
      </c>
      <c r="F22" s="39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42"/>
      <c r="L22" s="8"/>
    </row>
    <row r="23" spans="1:12" s="9" customFormat="1" ht="42.6" customHeight="1" x14ac:dyDescent="0.25">
      <c r="A23" s="22">
        <v>12</v>
      </c>
      <c r="B23" s="23" t="s">
        <v>50</v>
      </c>
      <c r="C23" s="16">
        <v>20575705</v>
      </c>
      <c r="D23" s="17" t="s">
        <v>28</v>
      </c>
      <c r="E23" s="18">
        <v>2</v>
      </c>
      <c r="F23" s="39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42"/>
      <c r="L23" s="8"/>
    </row>
    <row r="24" spans="1:12" s="9" customFormat="1" ht="42.6" customHeight="1" x14ac:dyDescent="0.25">
      <c r="A24" s="22">
        <v>13</v>
      </c>
      <c r="B24" s="23" t="s">
        <v>51</v>
      </c>
      <c r="C24" s="16">
        <v>20577261</v>
      </c>
      <c r="D24" s="17" t="s">
        <v>28</v>
      </c>
      <c r="E24" s="18">
        <v>1</v>
      </c>
      <c r="F24" s="39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42"/>
      <c r="L24" s="8"/>
    </row>
    <row r="25" spans="1:12" s="9" customFormat="1" ht="42.6" customHeight="1" x14ac:dyDescent="0.25">
      <c r="A25" s="22">
        <v>14</v>
      </c>
      <c r="B25" s="23" t="s">
        <v>52</v>
      </c>
      <c r="C25" s="16">
        <v>20579483</v>
      </c>
      <c r="D25" s="17" t="s">
        <v>28</v>
      </c>
      <c r="E25" s="18">
        <v>1</v>
      </c>
      <c r="F25" s="39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42"/>
      <c r="L25" s="8"/>
    </row>
    <row r="26" spans="1:12" s="9" customFormat="1" ht="42.6" customHeight="1" x14ac:dyDescent="0.25">
      <c r="A26" s="22">
        <v>15</v>
      </c>
      <c r="B26" s="23" t="s">
        <v>52</v>
      </c>
      <c r="C26" s="16">
        <v>20579483</v>
      </c>
      <c r="D26" s="17" t="s">
        <v>28</v>
      </c>
      <c r="E26" s="18">
        <v>1</v>
      </c>
      <c r="F26" s="39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42"/>
      <c r="L26" s="8"/>
    </row>
    <row r="27" spans="1:12" s="9" customFormat="1" ht="42.6" customHeight="1" x14ac:dyDescent="0.25">
      <c r="A27" s="22">
        <v>16</v>
      </c>
      <c r="B27" s="23" t="s">
        <v>53</v>
      </c>
      <c r="C27" s="16">
        <v>20587094</v>
      </c>
      <c r="D27" s="17" t="s">
        <v>28</v>
      </c>
      <c r="E27" s="18">
        <v>1</v>
      </c>
      <c r="F27" s="39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42"/>
      <c r="L27" s="8"/>
    </row>
    <row r="28" spans="1:12" s="9" customFormat="1" ht="42.6" customHeight="1" x14ac:dyDescent="0.25">
      <c r="A28" s="22">
        <v>17</v>
      </c>
      <c r="B28" s="23" t="s">
        <v>54</v>
      </c>
      <c r="C28" s="16">
        <v>20590710</v>
      </c>
      <c r="D28" s="17" t="s">
        <v>28</v>
      </c>
      <c r="E28" s="18">
        <v>1</v>
      </c>
      <c r="F28" s="39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42"/>
      <c r="L28" s="8"/>
    </row>
    <row r="29" spans="1:12" s="9" customFormat="1" ht="42.6" customHeight="1" x14ac:dyDescent="0.25">
      <c r="A29" s="22">
        <v>18</v>
      </c>
      <c r="B29" s="23" t="s">
        <v>31</v>
      </c>
      <c r="C29" s="16">
        <v>20637419</v>
      </c>
      <c r="D29" s="17" t="s">
        <v>28</v>
      </c>
      <c r="E29" s="18">
        <v>2</v>
      </c>
      <c r="F29" s="39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42"/>
      <c r="L29" s="8"/>
    </row>
    <row r="30" spans="1:12" s="9" customFormat="1" ht="42.6" customHeight="1" x14ac:dyDescent="0.25">
      <c r="A30" s="22">
        <v>19</v>
      </c>
      <c r="B30" s="23" t="s">
        <v>55</v>
      </c>
      <c r="C30" s="16">
        <v>20649738</v>
      </c>
      <c r="D30" s="17" t="s">
        <v>28</v>
      </c>
      <c r="E30" s="18">
        <v>1</v>
      </c>
      <c r="F30" s="39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42"/>
      <c r="L30" s="8"/>
    </row>
    <row r="31" spans="1:12" s="9" customFormat="1" ht="42.6" customHeight="1" x14ac:dyDescent="0.25">
      <c r="A31" s="22">
        <v>20</v>
      </c>
      <c r="B31" s="23" t="s">
        <v>56</v>
      </c>
      <c r="C31" s="16">
        <v>20690560</v>
      </c>
      <c r="D31" s="17" t="s">
        <v>28</v>
      </c>
      <c r="E31" s="18">
        <v>4</v>
      </c>
      <c r="F31" s="39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42"/>
      <c r="L31" s="8"/>
    </row>
    <row r="32" spans="1:12" s="9" customFormat="1" ht="42.6" customHeight="1" x14ac:dyDescent="0.25">
      <c r="A32" s="22">
        <v>21</v>
      </c>
      <c r="B32" s="23" t="s">
        <v>57</v>
      </c>
      <c r="C32" s="16">
        <v>20691679</v>
      </c>
      <c r="D32" s="17" t="s">
        <v>28</v>
      </c>
      <c r="E32" s="18">
        <v>1</v>
      </c>
      <c r="F32" s="39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42"/>
      <c r="L32" s="8"/>
    </row>
    <row r="33" spans="1:12" s="9" customFormat="1" ht="42.6" customHeight="1" x14ac:dyDescent="0.25">
      <c r="A33" s="22">
        <v>22</v>
      </c>
      <c r="B33" s="23" t="s">
        <v>58</v>
      </c>
      <c r="C33" s="16">
        <v>20691708</v>
      </c>
      <c r="D33" s="17" t="s">
        <v>28</v>
      </c>
      <c r="E33" s="18">
        <v>1</v>
      </c>
      <c r="F33" s="39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42"/>
      <c r="L33" s="8"/>
    </row>
    <row r="34" spans="1:12" s="9" customFormat="1" ht="42.6" customHeight="1" x14ac:dyDescent="0.25">
      <c r="A34" s="22">
        <v>23</v>
      </c>
      <c r="B34" s="23" t="s">
        <v>58</v>
      </c>
      <c r="C34" s="16">
        <v>20691708</v>
      </c>
      <c r="D34" s="17" t="s">
        <v>28</v>
      </c>
      <c r="E34" s="18">
        <v>2</v>
      </c>
      <c r="F34" s="39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42"/>
      <c r="L34" s="8"/>
    </row>
    <row r="35" spans="1:12" s="9" customFormat="1" ht="42.6" customHeight="1" x14ac:dyDescent="0.25">
      <c r="A35" s="22">
        <v>24</v>
      </c>
      <c r="B35" s="23" t="s">
        <v>30</v>
      </c>
      <c r="C35" s="16">
        <v>20691736</v>
      </c>
      <c r="D35" s="17" t="s">
        <v>28</v>
      </c>
      <c r="E35" s="18">
        <v>1</v>
      </c>
      <c r="F35" s="39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42"/>
      <c r="L35" s="8"/>
    </row>
    <row r="36" spans="1:12" s="9" customFormat="1" ht="42.6" customHeight="1" x14ac:dyDescent="0.25">
      <c r="A36" s="22">
        <v>25</v>
      </c>
      <c r="B36" s="23" t="s">
        <v>59</v>
      </c>
      <c r="C36" s="16">
        <v>20691747</v>
      </c>
      <c r="D36" s="17" t="s">
        <v>28</v>
      </c>
      <c r="E36" s="18">
        <v>1</v>
      </c>
      <c r="F36" s="39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42"/>
      <c r="L36" s="8"/>
    </row>
    <row r="37" spans="1:12" s="9" customFormat="1" ht="42.6" customHeight="1" x14ac:dyDescent="0.25">
      <c r="A37" s="22">
        <v>26</v>
      </c>
      <c r="B37" s="23" t="s">
        <v>59</v>
      </c>
      <c r="C37" s="16">
        <v>20691747</v>
      </c>
      <c r="D37" s="17" t="s">
        <v>28</v>
      </c>
      <c r="E37" s="18">
        <v>2</v>
      </c>
      <c r="F37" s="39"/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42"/>
      <c r="L37" s="8"/>
    </row>
    <row r="38" spans="1:12" s="9" customFormat="1" ht="42.6" customHeight="1" x14ac:dyDescent="0.25">
      <c r="A38" s="22">
        <v>27</v>
      </c>
      <c r="B38" s="23" t="s">
        <v>60</v>
      </c>
      <c r="C38" s="16">
        <v>20691865</v>
      </c>
      <c r="D38" s="17" t="s">
        <v>28</v>
      </c>
      <c r="E38" s="18">
        <v>1</v>
      </c>
      <c r="F38" s="39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42"/>
      <c r="L38" s="8"/>
    </row>
    <row r="39" spans="1:12" s="9" customFormat="1" ht="42.6" customHeight="1" x14ac:dyDescent="0.25">
      <c r="A39" s="22">
        <v>28</v>
      </c>
      <c r="B39" s="23" t="s">
        <v>61</v>
      </c>
      <c r="C39" s="16">
        <v>20691975</v>
      </c>
      <c r="D39" s="17" t="s">
        <v>28</v>
      </c>
      <c r="E39" s="18">
        <v>3</v>
      </c>
      <c r="F39" s="39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42"/>
      <c r="L39" s="8"/>
    </row>
    <row r="40" spans="1:12" s="9" customFormat="1" ht="42.6" customHeight="1" x14ac:dyDescent="0.25">
      <c r="A40" s="22">
        <v>29</v>
      </c>
      <c r="B40" s="23" t="s">
        <v>62</v>
      </c>
      <c r="C40" s="16">
        <v>20691985</v>
      </c>
      <c r="D40" s="17" t="s">
        <v>28</v>
      </c>
      <c r="E40" s="18">
        <v>4</v>
      </c>
      <c r="F40" s="39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42"/>
      <c r="L40" s="8"/>
    </row>
    <row r="41" spans="1:12" s="9" customFormat="1" ht="42.6" customHeight="1" x14ac:dyDescent="0.25">
      <c r="A41" s="22">
        <v>30</v>
      </c>
      <c r="B41" s="23" t="s">
        <v>62</v>
      </c>
      <c r="C41" s="16">
        <v>20691985</v>
      </c>
      <c r="D41" s="17" t="s">
        <v>28</v>
      </c>
      <c r="E41" s="18">
        <v>1</v>
      </c>
      <c r="F41" s="39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42"/>
      <c r="L41" s="8"/>
    </row>
    <row r="42" spans="1:12" s="9" customFormat="1" ht="42.6" customHeight="1" x14ac:dyDescent="0.25">
      <c r="A42" s="22">
        <v>31</v>
      </c>
      <c r="B42" s="23" t="s">
        <v>63</v>
      </c>
      <c r="C42" s="16">
        <v>20692015</v>
      </c>
      <c r="D42" s="17" t="s">
        <v>28</v>
      </c>
      <c r="E42" s="18">
        <v>3</v>
      </c>
      <c r="F42" s="39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42"/>
      <c r="L42" s="8"/>
    </row>
    <row r="43" spans="1:12" s="9" customFormat="1" ht="42.6" customHeight="1" x14ac:dyDescent="0.25">
      <c r="A43" s="22">
        <v>32</v>
      </c>
      <c r="B43" s="23" t="s">
        <v>64</v>
      </c>
      <c r="C43" s="16">
        <v>20692027</v>
      </c>
      <c r="D43" s="17" t="s">
        <v>28</v>
      </c>
      <c r="E43" s="18">
        <v>1</v>
      </c>
      <c r="F43" s="39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42"/>
      <c r="L43" s="8"/>
    </row>
    <row r="44" spans="1:12" s="9" customFormat="1" ht="42.6" customHeight="1" x14ac:dyDescent="0.25">
      <c r="A44" s="22">
        <v>33</v>
      </c>
      <c r="B44" s="23" t="s">
        <v>65</v>
      </c>
      <c r="C44" s="16">
        <v>20692038</v>
      </c>
      <c r="D44" s="17" t="s">
        <v>28</v>
      </c>
      <c r="E44" s="18">
        <v>2</v>
      </c>
      <c r="F44" s="39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42"/>
      <c r="L44" s="8"/>
    </row>
    <row r="45" spans="1:12" s="9" customFormat="1" ht="42.6" customHeight="1" x14ac:dyDescent="0.25">
      <c r="A45" s="22">
        <v>34</v>
      </c>
      <c r="B45" s="23" t="s">
        <v>65</v>
      </c>
      <c r="C45" s="16">
        <v>20692038</v>
      </c>
      <c r="D45" s="17" t="s">
        <v>28</v>
      </c>
      <c r="E45" s="18">
        <v>2</v>
      </c>
      <c r="F45" s="39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42"/>
      <c r="L45" s="8"/>
    </row>
    <row r="46" spans="1:12" s="9" customFormat="1" ht="42.6" customHeight="1" x14ac:dyDescent="0.25">
      <c r="A46" s="22">
        <v>35</v>
      </c>
      <c r="B46" s="23" t="s">
        <v>66</v>
      </c>
      <c r="C46" s="16">
        <v>20692040</v>
      </c>
      <c r="D46" s="19" t="s">
        <v>28</v>
      </c>
      <c r="E46" s="20">
        <v>3</v>
      </c>
      <c r="F46" s="39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42"/>
      <c r="L46" s="8"/>
    </row>
    <row r="47" spans="1:12" s="9" customFormat="1" ht="42.6" customHeight="1" x14ac:dyDescent="0.25">
      <c r="A47" s="22">
        <v>36</v>
      </c>
      <c r="B47" s="23" t="s">
        <v>67</v>
      </c>
      <c r="C47" s="16">
        <v>20692041</v>
      </c>
      <c r="D47" s="17" t="s">
        <v>28</v>
      </c>
      <c r="E47" s="18">
        <v>1</v>
      </c>
      <c r="F47" s="39"/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42"/>
      <c r="L47" s="8"/>
    </row>
    <row r="48" spans="1:12" s="9" customFormat="1" ht="42.6" customHeight="1" x14ac:dyDescent="0.25">
      <c r="A48" s="22">
        <v>37</v>
      </c>
      <c r="B48" s="23" t="s">
        <v>68</v>
      </c>
      <c r="C48" s="16">
        <v>20692290</v>
      </c>
      <c r="D48" s="17" t="s">
        <v>28</v>
      </c>
      <c r="E48" s="18">
        <v>8</v>
      </c>
      <c r="F48" s="39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42"/>
      <c r="L48" s="8"/>
    </row>
    <row r="49" spans="1:12" s="9" customFormat="1" ht="42.6" customHeight="1" x14ac:dyDescent="0.25">
      <c r="A49" s="22">
        <v>38</v>
      </c>
      <c r="B49" s="23" t="s">
        <v>69</v>
      </c>
      <c r="C49" s="16">
        <v>20692335</v>
      </c>
      <c r="D49" s="17" t="s">
        <v>28</v>
      </c>
      <c r="E49" s="18">
        <v>4</v>
      </c>
      <c r="F49" s="39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42"/>
      <c r="L49" s="8"/>
    </row>
    <row r="50" spans="1:12" s="9" customFormat="1" ht="42.6" customHeight="1" x14ac:dyDescent="0.25">
      <c r="A50" s="22">
        <v>39</v>
      </c>
      <c r="B50" s="23" t="s">
        <v>70</v>
      </c>
      <c r="C50" s="16">
        <v>20692377</v>
      </c>
      <c r="D50" s="17" t="s">
        <v>28</v>
      </c>
      <c r="E50" s="18">
        <v>1</v>
      </c>
      <c r="F50" s="39"/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42"/>
      <c r="L50" s="8"/>
    </row>
    <row r="51" spans="1:12" s="9" customFormat="1" ht="42.6" customHeight="1" x14ac:dyDescent="0.25">
      <c r="A51" s="22">
        <v>40</v>
      </c>
      <c r="B51" s="23" t="s">
        <v>71</v>
      </c>
      <c r="C51" s="16">
        <v>20701837</v>
      </c>
      <c r="D51" s="17" t="s">
        <v>28</v>
      </c>
      <c r="E51" s="18">
        <v>1</v>
      </c>
      <c r="F51" s="39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42"/>
      <c r="L51" s="8"/>
    </row>
    <row r="52" spans="1:12" s="9" customFormat="1" ht="42.6" customHeight="1" x14ac:dyDescent="0.25">
      <c r="A52" s="22">
        <v>41</v>
      </c>
      <c r="B52" s="23" t="s">
        <v>71</v>
      </c>
      <c r="C52" s="16">
        <v>20701837</v>
      </c>
      <c r="D52" s="17" t="s">
        <v>28</v>
      </c>
      <c r="E52" s="18">
        <v>6</v>
      </c>
      <c r="F52" s="39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42"/>
      <c r="L52" s="8"/>
    </row>
    <row r="53" spans="1:12" s="9" customFormat="1" ht="42.6" customHeight="1" x14ac:dyDescent="0.25">
      <c r="A53" s="22">
        <v>42</v>
      </c>
      <c r="B53" s="23" t="s">
        <v>72</v>
      </c>
      <c r="C53" s="16">
        <v>20719961</v>
      </c>
      <c r="D53" s="17" t="s">
        <v>28</v>
      </c>
      <c r="E53" s="18">
        <v>1</v>
      </c>
      <c r="F53" s="39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42"/>
      <c r="L53" s="8"/>
    </row>
    <row r="54" spans="1:12" s="9" customFormat="1" ht="42.6" customHeight="1" x14ac:dyDescent="0.25">
      <c r="A54" s="22">
        <v>43</v>
      </c>
      <c r="B54" s="23" t="s">
        <v>72</v>
      </c>
      <c r="C54" s="16">
        <v>20719961</v>
      </c>
      <c r="D54" s="17" t="s">
        <v>28</v>
      </c>
      <c r="E54" s="18">
        <v>11</v>
      </c>
      <c r="F54" s="39"/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42"/>
      <c r="L54" s="8"/>
    </row>
    <row r="55" spans="1:12" s="9" customFormat="1" ht="42.6" customHeight="1" x14ac:dyDescent="0.25">
      <c r="A55" s="22">
        <v>44</v>
      </c>
      <c r="B55" s="23" t="s">
        <v>73</v>
      </c>
      <c r="C55" s="16">
        <v>20720006</v>
      </c>
      <c r="D55" s="17" t="s">
        <v>28</v>
      </c>
      <c r="E55" s="18">
        <v>2</v>
      </c>
      <c r="F55" s="39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42"/>
      <c r="L55" s="8"/>
    </row>
    <row r="56" spans="1:12" s="9" customFormat="1" ht="42.6" customHeight="1" x14ac:dyDescent="0.25">
      <c r="A56" s="22">
        <v>45</v>
      </c>
      <c r="B56" s="23" t="s">
        <v>74</v>
      </c>
      <c r="C56" s="16">
        <v>20720008</v>
      </c>
      <c r="D56" s="17" t="s">
        <v>28</v>
      </c>
      <c r="E56" s="18">
        <v>4</v>
      </c>
      <c r="F56" s="39"/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42"/>
      <c r="L56" s="8"/>
    </row>
    <row r="57" spans="1:12" s="9" customFormat="1" ht="42.6" customHeight="1" x14ac:dyDescent="0.25">
      <c r="A57" s="22">
        <v>46</v>
      </c>
      <c r="B57" s="23" t="s">
        <v>75</v>
      </c>
      <c r="C57" s="16">
        <v>20720049</v>
      </c>
      <c r="D57" s="17" t="s">
        <v>28</v>
      </c>
      <c r="E57" s="18">
        <v>1</v>
      </c>
      <c r="F57" s="39"/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42"/>
      <c r="L57" s="8"/>
    </row>
    <row r="58" spans="1:12" s="9" customFormat="1" ht="42.6" customHeight="1" x14ac:dyDescent="0.25">
      <c r="A58" s="22">
        <v>47</v>
      </c>
      <c r="B58" s="23" t="s">
        <v>76</v>
      </c>
      <c r="C58" s="16">
        <v>20720063</v>
      </c>
      <c r="D58" s="17" t="s">
        <v>28</v>
      </c>
      <c r="E58" s="18">
        <v>4</v>
      </c>
      <c r="F58" s="39"/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42"/>
      <c r="L58" s="8"/>
    </row>
    <row r="59" spans="1:12" s="9" customFormat="1" ht="42.6" customHeight="1" x14ac:dyDescent="0.25">
      <c r="A59" s="22">
        <v>48</v>
      </c>
      <c r="B59" s="23" t="s">
        <v>77</v>
      </c>
      <c r="C59" s="16">
        <v>20720080</v>
      </c>
      <c r="D59" s="17" t="s">
        <v>28</v>
      </c>
      <c r="E59" s="18">
        <v>1</v>
      </c>
      <c r="F59" s="39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42"/>
      <c r="L59" s="8"/>
    </row>
    <row r="60" spans="1:12" s="9" customFormat="1" ht="42.6" customHeight="1" x14ac:dyDescent="0.25">
      <c r="A60" s="22">
        <v>49</v>
      </c>
      <c r="B60" s="23" t="s">
        <v>29</v>
      </c>
      <c r="C60" s="16">
        <v>20721901</v>
      </c>
      <c r="D60" s="17" t="s">
        <v>28</v>
      </c>
      <c r="E60" s="18">
        <v>1</v>
      </c>
      <c r="F60" s="39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42"/>
      <c r="L60" s="8"/>
    </row>
    <row r="61" spans="1:12" s="9" customFormat="1" ht="42.6" customHeight="1" x14ac:dyDescent="0.25">
      <c r="A61" s="22">
        <v>50</v>
      </c>
      <c r="B61" s="23" t="s">
        <v>78</v>
      </c>
      <c r="C61" s="16">
        <v>21008293</v>
      </c>
      <c r="D61" s="17" t="s">
        <v>28</v>
      </c>
      <c r="E61" s="18">
        <v>1</v>
      </c>
      <c r="F61" s="39"/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42"/>
      <c r="L61" s="8"/>
    </row>
    <row r="62" spans="1:12" s="9" customFormat="1" ht="42.6" customHeight="1" x14ac:dyDescent="0.25">
      <c r="A62" s="22">
        <v>51</v>
      </c>
      <c r="B62" s="23" t="s">
        <v>79</v>
      </c>
      <c r="C62" s="16">
        <v>21008300</v>
      </c>
      <c r="D62" s="17" t="s">
        <v>28</v>
      </c>
      <c r="E62" s="18">
        <v>4</v>
      </c>
      <c r="F62" s="39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42"/>
      <c r="L62" s="8"/>
    </row>
    <row r="63" spans="1:12" s="9" customFormat="1" ht="42.6" customHeight="1" x14ac:dyDescent="0.25">
      <c r="A63" s="22">
        <v>52</v>
      </c>
      <c r="B63" s="23" t="s">
        <v>80</v>
      </c>
      <c r="C63" s="16">
        <v>21008385</v>
      </c>
      <c r="D63" s="17" t="s">
        <v>28</v>
      </c>
      <c r="E63" s="18">
        <v>3</v>
      </c>
      <c r="F63" s="39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42"/>
      <c r="L63" s="8"/>
    </row>
    <row r="64" spans="1:12" s="9" customFormat="1" ht="42.6" customHeight="1" x14ac:dyDescent="0.25">
      <c r="A64" s="22">
        <v>53</v>
      </c>
      <c r="B64" s="23" t="s">
        <v>81</v>
      </c>
      <c r="C64" s="16">
        <v>21024471</v>
      </c>
      <c r="D64" s="17" t="s">
        <v>28</v>
      </c>
      <c r="E64" s="18">
        <v>1</v>
      </c>
      <c r="F64" s="39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42"/>
      <c r="L64" s="8"/>
    </row>
    <row r="65" spans="1:12" s="9" customFormat="1" ht="42.6" customHeight="1" x14ac:dyDescent="0.25">
      <c r="A65" s="22">
        <v>54</v>
      </c>
      <c r="B65" s="23" t="s">
        <v>82</v>
      </c>
      <c r="C65" s="16">
        <v>21024609</v>
      </c>
      <c r="D65" s="17" t="s">
        <v>28</v>
      </c>
      <c r="E65" s="18">
        <v>3</v>
      </c>
      <c r="F65" s="39"/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42"/>
      <c r="L65" s="8"/>
    </row>
    <row r="66" spans="1:12" s="9" customFormat="1" ht="42.6" customHeight="1" x14ac:dyDescent="0.25">
      <c r="A66" s="22">
        <v>55</v>
      </c>
      <c r="B66" s="23" t="s">
        <v>83</v>
      </c>
      <c r="C66" s="16">
        <v>21024618</v>
      </c>
      <c r="D66" s="17" t="s">
        <v>28</v>
      </c>
      <c r="E66" s="18">
        <v>1</v>
      </c>
      <c r="F66" s="39"/>
      <c r="G66" s="13"/>
      <c r="H66" s="6">
        <f t="shared" si="0"/>
        <v>0</v>
      </c>
      <c r="I66" s="15">
        <f t="shared" si="1"/>
        <v>0</v>
      </c>
      <c r="J66" s="6">
        <f t="shared" si="2"/>
        <v>0</v>
      </c>
      <c r="K66" s="42"/>
      <c r="L66" s="8"/>
    </row>
    <row r="67" spans="1:12" s="9" customFormat="1" ht="42.6" customHeight="1" x14ac:dyDescent="0.25">
      <c r="A67" s="22">
        <v>56</v>
      </c>
      <c r="B67" s="23" t="s">
        <v>84</v>
      </c>
      <c r="C67" s="16">
        <v>21024622</v>
      </c>
      <c r="D67" s="17" t="s">
        <v>28</v>
      </c>
      <c r="E67" s="18">
        <v>5</v>
      </c>
      <c r="F67" s="39"/>
      <c r="G67" s="13"/>
      <c r="H67" s="6">
        <f t="shared" si="0"/>
        <v>0</v>
      </c>
      <c r="I67" s="15">
        <f t="shared" si="1"/>
        <v>0</v>
      </c>
      <c r="J67" s="6">
        <f t="shared" si="2"/>
        <v>0</v>
      </c>
      <c r="K67" s="42"/>
      <c r="L67" s="8"/>
    </row>
    <row r="68" spans="1:12" s="9" customFormat="1" ht="42.6" customHeight="1" x14ac:dyDescent="0.25">
      <c r="A68" s="22">
        <v>57</v>
      </c>
      <c r="B68" s="23" t="s">
        <v>85</v>
      </c>
      <c r="C68" s="16">
        <v>21024624</v>
      </c>
      <c r="D68" s="17" t="s">
        <v>28</v>
      </c>
      <c r="E68" s="18">
        <v>1</v>
      </c>
      <c r="F68" s="39"/>
      <c r="G68" s="13"/>
      <c r="H68" s="6">
        <f t="shared" si="0"/>
        <v>0</v>
      </c>
      <c r="I68" s="15">
        <f t="shared" si="1"/>
        <v>0</v>
      </c>
      <c r="J68" s="6">
        <f t="shared" si="2"/>
        <v>0</v>
      </c>
      <c r="K68" s="42"/>
      <c r="L68" s="8"/>
    </row>
    <row r="69" spans="1:12" s="9" customFormat="1" ht="42.6" customHeight="1" x14ac:dyDescent="0.25">
      <c r="A69" s="22">
        <v>58</v>
      </c>
      <c r="B69" s="23" t="s">
        <v>86</v>
      </c>
      <c r="C69" s="16">
        <v>21024625</v>
      </c>
      <c r="D69" s="17" t="s">
        <v>28</v>
      </c>
      <c r="E69" s="18">
        <v>2</v>
      </c>
      <c r="F69" s="39"/>
      <c r="G69" s="13"/>
      <c r="H69" s="6">
        <f t="shared" si="0"/>
        <v>0</v>
      </c>
      <c r="I69" s="15">
        <f t="shared" si="1"/>
        <v>0</v>
      </c>
      <c r="J69" s="6">
        <f t="shared" si="2"/>
        <v>0</v>
      </c>
      <c r="K69" s="42"/>
      <c r="L69" s="8"/>
    </row>
    <row r="70" spans="1:12" s="9" customFormat="1" ht="42.6" customHeight="1" x14ac:dyDescent="0.25">
      <c r="A70" s="22">
        <v>59</v>
      </c>
      <c r="B70" s="23" t="s">
        <v>87</v>
      </c>
      <c r="C70" s="16">
        <v>21024661</v>
      </c>
      <c r="D70" s="17" t="s">
        <v>28</v>
      </c>
      <c r="E70" s="18">
        <v>8</v>
      </c>
      <c r="F70" s="39"/>
      <c r="G70" s="13"/>
      <c r="H70" s="6">
        <f t="shared" si="0"/>
        <v>0</v>
      </c>
      <c r="I70" s="15">
        <f t="shared" si="1"/>
        <v>0</v>
      </c>
      <c r="J70" s="6">
        <f t="shared" si="2"/>
        <v>0</v>
      </c>
      <c r="K70" s="42"/>
      <c r="L70" s="8"/>
    </row>
    <row r="71" spans="1:12" s="9" customFormat="1" ht="42.6" customHeight="1" x14ac:dyDescent="0.25">
      <c r="A71" s="22">
        <v>60</v>
      </c>
      <c r="B71" s="23" t="s">
        <v>88</v>
      </c>
      <c r="C71" s="16">
        <v>21053998</v>
      </c>
      <c r="D71" s="17" t="s">
        <v>28</v>
      </c>
      <c r="E71" s="18">
        <v>1</v>
      </c>
      <c r="F71" s="39"/>
      <c r="G71" s="13"/>
      <c r="H71" s="6">
        <f t="shared" si="0"/>
        <v>0</v>
      </c>
      <c r="I71" s="15">
        <f t="shared" si="1"/>
        <v>0</v>
      </c>
      <c r="J71" s="6">
        <f t="shared" si="2"/>
        <v>0</v>
      </c>
      <c r="K71" s="42"/>
      <c r="L71" s="8"/>
    </row>
    <row r="72" spans="1:12" s="9" customFormat="1" ht="42.6" customHeight="1" x14ac:dyDescent="0.25">
      <c r="A72" s="22">
        <v>61</v>
      </c>
      <c r="B72" s="23" t="s">
        <v>88</v>
      </c>
      <c r="C72" s="16">
        <v>21053998</v>
      </c>
      <c r="D72" s="17" t="s">
        <v>28</v>
      </c>
      <c r="E72" s="18">
        <v>1</v>
      </c>
      <c r="F72" s="39"/>
      <c r="G72" s="13"/>
      <c r="H72" s="6">
        <f t="shared" si="0"/>
        <v>0</v>
      </c>
      <c r="I72" s="15">
        <f t="shared" si="1"/>
        <v>0</v>
      </c>
      <c r="J72" s="6">
        <f t="shared" si="2"/>
        <v>0</v>
      </c>
      <c r="K72" s="42"/>
      <c r="L72" s="8"/>
    </row>
    <row r="73" spans="1:12" s="9" customFormat="1" ht="42.6" customHeight="1" x14ac:dyDescent="0.25">
      <c r="A73" s="22">
        <v>62</v>
      </c>
      <c r="B73" s="23" t="s">
        <v>89</v>
      </c>
      <c r="C73" s="16">
        <v>21054479</v>
      </c>
      <c r="D73" s="17" t="s">
        <v>28</v>
      </c>
      <c r="E73" s="18">
        <v>1</v>
      </c>
      <c r="F73" s="39"/>
      <c r="G73" s="13"/>
      <c r="H73" s="6">
        <f t="shared" si="0"/>
        <v>0</v>
      </c>
      <c r="I73" s="15">
        <f t="shared" si="1"/>
        <v>0</v>
      </c>
      <c r="J73" s="6">
        <f t="shared" si="2"/>
        <v>0</v>
      </c>
      <c r="K73" s="42"/>
      <c r="L73" s="8"/>
    </row>
    <row r="74" spans="1:12" s="9" customFormat="1" ht="42.6" customHeight="1" x14ac:dyDescent="0.25">
      <c r="A74" s="22">
        <v>63</v>
      </c>
      <c r="B74" s="23" t="s">
        <v>90</v>
      </c>
      <c r="C74" s="16">
        <v>21054547</v>
      </c>
      <c r="D74" s="17" t="s">
        <v>28</v>
      </c>
      <c r="E74" s="18">
        <v>7</v>
      </c>
      <c r="F74" s="39"/>
      <c r="G74" s="13"/>
      <c r="H74" s="6">
        <f t="shared" si="0"/>
        <v>0</v>
      </c>
      <c r="I74" s="15">
        <f t="shared" si="1"/>
        <v>0</v>
      </c>
      <c r="J74" s="6">
        <f t="shared" si="2"/>
        <v>0</v>
      </c>
      <c r="K74" s="42"/>
      <c r="L74" s="8"/>
    </row>
    <row r="75" spans="1:12" s="9" customFormat="1" ht="42.6" customHeight="1" x14ac:dyDescent="0.25">
      <c r="A75" s="22">
        <v>64</v>
      </c>
      <c r="B75" s="23" t="s">
        <v>91</v>
      </c>
      <c r="C75" s="16">
        <v>21054548</v>
      </c>
      <c r="D75" s="17" t="s">
        <v>28</v>
      </c>
      <c r="E75" s="18">
        <v>11</v>
      </c>
      <c r="F75" s="40"/>
      <c r="G75" s="13"/>
      <c r="H75" s="6">
        <f t="shared" si="0"/>
        <v>0</v>
      </c>
      <c r="I75" s="15">
        <f t="shared" si="1"/>
        <v>0</v>
      </c>
      <c r="J75" s="6">
        <f t="shared" si="2"/>
        <v>0</v>
      </c>
      <c r="K75" s="43"/>
      <c r="L75" s="8"/>
    </row>
    <row r="76" spans="1:12" s="9" customFormat="1" ht="42.6" customHeight="1" x14ac:dyDescent="0.25">
      <c r="A76" s="22">
        <v>65</v>
      </c>
      <c r="B76" s="23" t="s">
        <v>92</v>
      </c>
      <c r="C76" s="16">
        <v>20159737</v>
      </c>
      <c r="D76" s="17" t="s">
        <v>35</v>
      </c>
      <c r="E76" s="18">
        <v>3</v>
      </c>
      <c r="F76" s="27" t="s">
        <v>112</v>
      </c>
      <c r="G76" s="13"/>
      <c r="H76" s="6">
        <f t="shared" si="0"/>
        <v>0</v>
      </c>
      <c r="I76" s="15">
        <f t="shared" si="1"/>
        <v>0</v>
      </c>
      <c r="J76" s="6">
        <f t="shared" si="2"/>
        <v>0</v>
      </c>
      <c r="K76" s="27" t="s">
        <v>22</v>
      </c>
      <c r="L76" s="8"/>
    </row>
    <row r="77" spans="1:12" s="9" customFormat="1" ht="42.6" customHeight="1" x14ac:dyDescent="0.25">
      <c r="A77" s="22">
        <v>66</v>
      </c>
      <c r="B77" s="23" t="s">
        <v>93</v>
      </c>
      <c r="C77" s="16">
        <v>20564665</v>
      </c>
      <c r="D77" s="17" t="s">
        <v>28</v>
      </c>
      <c r="E77" s="18">
        <v>1</v>
      </c>
      <c r="F77" s="30"/>
      <c r="G77" s="13"/>
      <c r="H77" s="6">
        <f t="shared" ref="H77:H102" si="3">ROUND(G77*E77,2)</f>
        <v>0</v>
      </c>
      <c r="I77" s="15">
        <f t="shared" ref="I77:I102" si="4">J77-H77</f>
        <v>0</v>
      </c>
      <c r="J77" s="6">
        <f t="shared" ref="J77:J102" si="5">ROUND(H77*1.2,2)</f>
        <v>0</v>
      </c>
      <c r="K77" s="30"/>
      <c r="L77" s="8"/>
    </row>
    <row r="78" spans="1:12" s="9" customFormat="1" ht="42.6" customHeight="1" x14ac:dyDescent="0.25">
      <c r="A78" s="22">
        <v>67</v>
      </c>
      <c r="B78" s="23" t="s">
        <v>93</v>
      </c>
      <c r="C78" s="16">
        <v>20564665</v>
      </c>
      <c r="D78" s="17" t="s">
        <v>28</v>
      </c>
      <c r="E78" s="18">
        <v>3</v>
      </c>
      <c r="F78" s="30"/>
      <c r="G78" s="13"/>
      <c r="H78" s="6">
        <f t="shared" si="3"/>
        <v>0</v>
      </c>
      <c r="I78" s="15">
        <f t="shared" si="4"/>
        <v>0</v>
      </c>
      <c r="J78" s="6">
        <f t="shared" si="5"/>
        <v>0</v>
      </c>
      <c r="K78" s="30"/>
      <c r="L78" s="8"/>
    </row>
    <row r="79" spans="1:12" s="9" customFormat="1" ht="42.6" customHeight="1" x14ac:dyDescent="0.25">
      <c r="A79" s="22">
        <v>68</v>
      </c>
      <c r="B79" s="23" t="s">
        <v>93</v>
      </c>
      <c r="C79" s="16">
        <v>20564665</v>
      </c>
      <c r="D79" s="17" t="s">
        <v>28</v>
      </c>
      <c r="E79" s="18">
        <v>6</v>
      </c>
      <c r="F79" s="30"/>
      <c r="G79" s="13"/>
      <c r="H79" s="6">
        <f t="shared" si="3"/>
        <v>0</v>
      </c>
      <c r="I79" s="15">
        <f t="shared" si="4"/>
        <v>0</v>
      </c>
      <c r="J79" s="6">
        <f t="shared" si="5"/>
        <v>0</v>
      </c>
      <c r="K79" s="30"/>
      <c r="L79" s="8"/>
    </row>
    <row r="80" spans="1:12" s="9" customFormat="1" ht="42.6" customHeight="1" x14ac:dyDescent="0.25">
      <c r="A80" s="22">
        <v>69</v>
      </c>
      <c r="B80" s="23" t="s">
        <v>94</v>
      </c>
      <c r="C80" s="16">
        <v>20579013</v>
      </c>
      <c r="D80" s="17" t="s">
        <v>28</v>
      </c>
      <c r="E80" s="18">
        <v>13</v>
      </c>
      <c r="F80" s="30"/>
      <c r="G80" s="13"/>
      <c r="H80" s="6">
        <f t="shared" si="3"/>
        <v>0</v>
      </c>
      <c r="I80" s="15">
        <f t="shared" si="4"/>
        <v>0</v>
      </c>
      <c r="J80" s="6">
        <f t="shared" si="5"/>
        <v>0</v>
      </c>
      <c r="K80" s="30"/>
      <c r="L80" s="8"/>
    </row>
    <row r="81" spans="1:12" s="9" customFormat="1" ht="42.6" customHeight="1" x14ac:dyDescent="0.25">
      <c r="A81" s="22">
        <v>70</v>
      </c>
      <c r="B81" s="23" t="s">
        <v>95</v>
      </c>
      <c r="C81" s="16">
        <v>20676268</v>
      </c>
      <c r="D81" s="17" t="s">
        <v>28</v>
      </c>
      <c r="E81" s="18">
        <v>3</v>
      </c>
      <c r="F81" s="30"/>
      <c r="G81" s="13"/>
      <c r="H81" s="6">
        <f t="shared" si="3"/>
        <v>0</v>
      </c>
      <c r="I81" s="15">
        <f t="shared" si="4"/>
        <v>0</v>
      </c>
      <c r="J81" s="6">
        <f t="shared" si="5"/>
        <v>0</v>
      </c>
      <c r="K81" s="30"/>
      <c r="L81" s="8"/>
    </row>
    <row r="82" spans="1:12" s="9" customFormat="1" ht="42.6" customHeight="1" x14ac:dyDescent="0.25">
      <c r="A82" s="22">
        <v>71</v>
      </c>
      <c r="B82" s="23" t="s">
        <v>96</v>
      </c>
      <c r="C82" s="16">
        <v>20676306</v>
      </c>
      <c r="D82" s="17" t="s">
        <v>28</v>
      </c>
      <c r="E82" s="18">
        <v>3</v>
      </c>
      <c r="F82" s="31"/>
      <c r="G82" s="13"/>
      <c r="H82" s="6">
        <f t="shared" si="3"/>
        <v>0</v>
      </c>
      <c r="I82" s="15">
        <f t="shared" si="4"/>
        <v>0</v>
      </c>
      <c r="J82" s="6">
        <f t="shared" si="5"/>
        <v>0</v>
      </c>
      <c r="K82" s="31"/>
      <c r="L82" s="8"/>
    </row>
    <row r="83" spans="1:12" s="9" customFormat="1" ht="42.6" customHeight="1" x14ac:dyDescent="0.25">
      <c r="A83" s="22">
        <v>72</v>
      </c>
      <c r="B83" s="23" t="s">
        <v>97</v>
      </c>
      <c r="C83" s="16">
        <v>20591679</v>
      </c>
      <c r="D83" s="17" t="s">
        <v>28</v>
      </c>
      <c r="E83" s="18">
        <v>3</v>
      </c>
      <c r="F83" s="27" t="s">
        <v>39</v>
      </c>
      <c r="G83" s="13"/>
      <c r="H83" s="6">
        <f t="shared" si="3"/>
        <v>0</v>
      </c>
      <c r="I83" s="15">
        <f t="shared" si="4"/>
        <v>0</v>
      </c>
      <c r="J83" s="6">
        <f t="shared" si="5"/>
        <v>0</v>
      </c>
      <c r="K83" s="27" t="s">
        <v>22</v>
      </c>
      <c r="L83" s="8"/>
    </row>
    <row r="84" spans="1:12" s="9" customFormat="1" ht="42.6" customHeight="1" x14ac:dyDescent="0.25">
      <c r="A84" s="22">
        <v>73</v>
      </c>
      <c r="B84" s="23" t="s">
        <v>97</v>
      </c>
      <c r="C84" s="16">
        <v>20591679</v>
      </c>
      <c r="D84" s="17" t="s">
        <v>28</v>
      </c>
      <c r="E84" s="18">
        <v>1</v>
      </c>
      <c r="F84" s="29"/>
      <c r="G84" s="13"/>
      <c r="H84" s="6">
        <f t="shared" si="3"/>
        <v>0</v>
      </c>
      <c r="I84" s="15">
        <f t="shared" si="4"/>
        <v>0</v>
      </c>
      <c r="J84" s="6">
        <f t="shared" si="5"/>
        <v>0</v>
      </c>
      <c r="K84" s="29"/>
      <c r="L84" s="8"/>
    </row>
    <row r="85" spans="1:12" s="9" customFormat="1" ht="42.6" customHeight="1" x14ac:dyDescent="0.25">
      <c r="A85" s="22">
        <v>74</v>
      </c>
      <c r="B85" s="23" t="s">
        <v>98</v>
      </c>
      <c r="C85" s="16">
        <v>20475923</v>
      </c>
      <c r="D85" s="17" t="s">
        <v>36</v>
      </c>
      <c r="E85" s="18">
        <v>0.4</v>
      </c>
      <c r="F85" s="27" t="s">
        <v>113</v>
      </c>
      <c r="G85" s="13"/>
      <c r="H85" s="6">
        <f t="shared" si="3"/>
        <v>0</v>
      </c>
      <c r="I85" s="15">
        <f t="shared" si="4"/>
        <v>0</v>
      </c>
      <c r="J85" s="6">
        <f t="shared" si="5"/>
        <v>0</v>
      </c>
      <c r="K85" s="27" t="s">
        <v>22</v>
      </c>
      <c r="L85" s="8"/>
    </row>
    <row r="86" spans="1:12" s="9" customFormat="1" ht="42.6" customHeight="1" x14ac:dyDescent="0.25">
      <c r="A86" s="22">
        <v>75</v>
      </c>
      <c r="B86" s="23" t="s">
        <v>98</v>
      </c>
      <c r="C86" s="16">
        <v>20475923</v>
      </c>
      <c r="D86" s="17" t="s">
        <v>36</v>
      </c>
      <c r="E86" s="18">
        <v>176.8</v>
      </c>
      <c r="F86" s="28"/>
      <c r="G86" s="13"/>
      <c r="H86" s="6">
        <f t="shared" si="3"/>
        <v>0</v>
      </c>
      <c r="I86" s="15">
        <f t="shared" si="4"/>
        <v>0</v>
      </c>
      <c r="J86" s="6">
        <f t="shared" si="5"/>
        <v>0</v>
      </c>
      <c r="K86" s="28"/>
      <c r="L86" s="8"/>
    </row>
    <row r="87" spans="1:12" s="9" customFormat="1" ht="42.6" customHeight="1" x14ac:dyDescent="0.25">
      <c r="A87" s="22">
        <v>76</v>
      </c>
      <c r="B87" s="23" t="s">
        <v>98</v>
      </c>
      <c r="C87" s="16">
        <v>20475923</v>
      </c>
      <c r="D87" s="17" t="s">
        <v>36</v>
      </c>
      <c r="E87" s="18">
        <v>346.8</v>
      </c>
      <c r="F87" s="28"/>
      <c r="G87" s="13"/>
      <c r="H87" s="6">
        <f t="shared" si="3"/>
        <v>0</v>
      </c>
      <c r="I87" s="15">
        <f t="shared" si="4"/>
        <v>0</v>
      </c>
      <c r="J87" s="6">
        <f t="shared" si="5"/>
        <v>0</v>
      </c>
      <c r="K87" s="28"/>
      <c r="L87" s="8"/>
    </row>
    <row r="88" spans="1:12" s="9" customFormat="1" ht="42.6" customHeight="1" x14ac:dyDescent="0.25">
      <c r="A88" s="22">
        <v>77</v>
      </c>
      <c r="B88" s="23" t="s">
        <v>99</v>
      </c>
      <c r="C88" s="16">
        <v>20691105</v>
      </c>
      <c r="D88" s="17" t="s">
        <v>36</v>
      </c>
      <c r="E88" s="18">
        <v>531</v>
      </c>
      <c r="F88" s="28"/>
      <c r="G88" s="13"/>
      <c r="H88" s="6">
        <f t="shared" si="3"/>
        <v>0</v>
      </c>
      <c r="I88" s="15">
        <f t="shared" si="4"/>
        <v>0</v>
      </c>
      <c r="J88" s="6">
        <f t="shared" si="5"/>
        <v>0</v>
      </c>
      <c r="K88" s="28"/>
      <c r="L88" s="8"/>
    </row>
    <row r="89" spans="1:12" s="9" customFormat="1" ht="42.6" customHeight="1" x14ac:dyDescent="0.25">
      <c r="A89" s="22">
        <v>78</v>
      </c>
      <c r="B89" s="23" t="s">
        <v>100</v>
      </c>
      <c r="C89" s="16">
        <v>20691115</v>
      </c>
      <c r="D89" s="17" t="s">
        <v>36</v>
      </c>
      <c r="E89" s="18">
        <v>1520</v>
      </c>
      <c r="F89" s="29"/>
      <c r="G89" s="13"/>
      <c r="H89" s="6">
        <f t="shared" si="3"/>
        <v>0</v>
      </c>
      <c r="I89" s="15">
        <f t="shared" si="4"/>
        <v>0</v>
      </c>
      <c r="J89" s="6">
        <f t="shared" si="5"/>
        <v>0</v>
      </c>
      <c r="K89" s="29"/>
      <c r="L89" s="8"/>
    </row>
    <row r="90" spans="1:12" s="9" customFormat="1" ht="42.6" customHeight="1" x14ac:dyDescent="0.25">
      <c r="A90" s="22">
        <v>79</v>
      </c>
      <c r="B90" s="23" t="s">
        <v>101</v>
      </c>
      <c r="C90" s="16">
        <v>20255436</v>
      </c>
      <c r="D90" s="17" t="s">
        <v>28</v>
      </c>
      <c r="E90" s="18">
        <v>30</v>
      </c>
      <c r="F90" s="27" t="s">
        <v>113</v>
      </c>
      <c r="G90" s="13"/>
      <c r="H90" s="6">
        <f t="shared" si="3"/>
        <v>0</v>
      </c>
      <c r="I90" s="15">
        <f t="shared" si="4"/>
        <v>0</v>
      </c>
      <c r="J90" s="6">
        <f t="shared" si="5"/>
        <v>0</v>
      </c>
      <c r="K90" s="27" t="s">
        <v>22</v>
      </c>
      <c r="L90" s="8"/>
    </row>
    <row r="91" spans="1:12" s="9" customFormat="1" ht="42.6" customHeight="1" x14ac:dyDescent="0.25">
      <c r="A91" s="22">
        <v>80</v>
      </c>
      <c r="B91" s="23" t="s">
        <v>102</v>
      </c>
      <c r="C91" s="16">
        <v>20565656</v>
      </c>
      <c r="D91" s="17" t="s">
        <v>28</v>
      </c>
      <c r="E91" s="18">
        <v>327</v>
      </c>
      <c r="F91" s="30"/>
      <c r="G91" s="13"/>
      <c r="H91" s="6">
        <f t="shared" si="3"/>
        <v>0</v>
      </c>
      <c r="I91" s="15">
        <f t="shared" si="4"/>
        <v>0</v>
      </c>
      <c r="J91" s="6">
        <f t="shared" si="5"/>
        <v>0</v>
      </c>
      <c r="K91" s="30"/>
      <c r="L91" s="8"/>
    </row>
    <row r="92" spans="1:12" s="9" customFormat="1" ht="42.6" customHeight="1" x14ac:dyDescent="0.25">
      <c r="A92" s="22">
        <v>81</v>
      </c>
      <c r="B92" s="23" t="s">
        <v>34</v>
      </c>
      <c r="C92" s="16">
        <v>20680393</v>
      </c>
      <c r="D92" s="17" t="s">
        <v>28</v>
      </c>
      <c r="E92" s="18">
        <v>24</v>
      </c>
      <c r="F92" s="30"/>
      <c r="G92" s="13"/>
      <c r="H92" s="6">
        <f t="shared" si="3"/>
        <v>0</v>
      </c>
      <c r="I92" s="15">
        <f t="shared" si="4"/>
        <v>0</v>
      </c>
      <c r="J92" s="6">
        <f t="shared" si="5"/>
        <v>0</v>
      </c>
      <c r="K92" s="30"/>
      <c r="L92" s="8"/>
    </row>
    <row r="93" spans="1:12" s="9" customFormat="1" ht="42.6" customHeight="1" x14ac:dyDescent="0.25">
      <c r="A93" s="22">
        <v>82</v>
      </c>
      <c r="B93" s="23" t="s">
        <v>34</v>
      </c>
      <c r="C93" s="16">
        <v>20680393</v>
      </c>
      <c r="D93" s="17" t="s">
        <v>28</v>
      </c>
      <c r="E93" s="18">
        <v>214</v>
      </c>
      <c r="F93" s="31"/>
      <c r="G93" s="13"/>
      <c r="H93" s="6">
        <f t="shared" si="3"/>
        <v>0</v>
      </c>
      <c r="I93" s="15">
        <f t="shared" si="4"/>
        <v>0</v>
      </c>
      <c r="J93" s="6">
        <f t="shared" si="5"/>
        <v>0</v>
      </c>
      <c r="K93" s="31"/>
      <c r="L93" s="8"/>
    </row>
    <row r="94" spans="1:12" s="9" customFormat="1" ht="42.6" customHeight="1" x14ac:dyDescent="0.25">
      <c r="A94" s="22">
        <v>83</v>
      </c>
      <c r="B94" s="23" t="s">
        <v>104</v>
      </c>
      <c r="C94" s="16">
        <v>20246705</v>
      </c>
      <c r="D94" s="17" t="s">
        <v>28</v>
      </c>
      <c r="E94" s="18">
        <v>1</v>
      </c>
      <c r="F94" s="24" t="s">
        <v>39</v>
      </c>
      <c r="G94" s="13"/>
      <c r="H94" s="6">
        <f t="shared" si="3"/>
        <v>0</v>
      </c>
      <c r="I94" s="15">
        <f t="shared" si="4"/>
        <v>0</v>
      </c>
      <c r="J94" s="6">
        <f t="shared" si="5"/>
        <v>0</v>
      </c>
      <c r="K94" s="22" t="s">
        <v>22</v>
      </c>
      <c r="L94" s="8"/>
    </row>
    <row r="95" spans="1:12" s="9" customFormat="1" ht="42.6" customHeight="1" x14ac:dyDescent="0.25">
      <c r="A95" s="22">
        <v>84</v>
      </c>
      <c r="B95" s="23" t="s">
        <v>105</v>
      </c>
      <c r="C95" s="16">
        <v>20157032</v>
      </c>
      <c r="D95" s="17" t="s">
        <v>28</v>
      </c>
      <c r="E95" s="18">
        <v>2</v>
      </c>
      <c r="F95" s="24" t="s">
        <v>38</v>
      </c>
      <c r="G95" s="13"/>
      <c r="H95" s="6">
        <f t="shared" si="3"/>
        <v>0</v>
      </c>
      <c r="I95" s="15">
        <f t="shared" si="4"/>
        <v>0</v>
      </c>
      <c r="J95" s="6">
        <f t="shared" si="5"/>
        <v>0</v>
      </c>
      <c r="K95" s="22" t="s">
        <v>22</v>
      </c>
      <c r="L95" s="8"/>
    </row>
    <row r="96" spans="1:12" s="9" customFormat="1" ht="42.6" customHeight="1" x14ac:dyDescent="0.25">
      <c r="A96" s="22">
        <v>85</v>
      </c>
      <c r="B96" s="23" t="s">
        <v>106</v>
      </c>
      <c r="C96" s="16">
        <v>20717027</v>
      </c>
      <c r="D96" s="17" t="s">
        <v>28</v>
      </c>
      <c r="E96" s="18">
        <v>2</v>
      </c>
      <c r="F96" s="24" t="s">
        <v>113</v>
      </c>
      <c r="G96" s="13"/>
      <c r="H96" s="6">
        <f t="shared" si="3"/>
        <v>0</v>
      </c>
      <c r="I96" s="15">
        <f t="shared" si="4"/>
        <v>0</v>
      </c>
      <c r="J96" s="6">
        <f t="shared" si="5"/>
        <v>0</v>
      </c>
      <c r="K96" s="22" t="s">
        <v>22</v>
      </c>
      <c r="L96" s="8"/>
    </row>
    <row r="97" spans="1:12" s="9" customFormat="1" ht="42.6" customHeight="1" x14ac:dyDescent="0.25">
      <c r="A97" s="22">
        <v>86</v>
      </c>
      <c r="B97" s="23" t="s">
        <v>107</v>
      </c>
      <c r="C97" s="16">
        <v>20225462</v>
      </c>
      <c r="D97" s="17" t="s">
        <v>28</v>
      </c>
      <c r="E97" s="18">
        <v>1</v>
      </c>
      <c r="F97" s="24" t="s">
        <v>113</v>
      </c>
      <c r="G97" s="13"/>
      <c r="H97" s="6">
        <f t="shared" si="3"/>
        <v>0</v>
      </c>
      <c r="I97" s="15">
        <f t="shared" si="4"/>
        <v>0</v>
      </c>
      <c r="J97" s="6">
        <f t="shared" si="5"/>
        <v>0</v>
      </c>
      <c r="K97" s="22" t="s">
        <v>22</v>
      </c>
      <c r="L97" s="8"/>
    </row>
    <row r="98" spans="1:12" s="9" customFormat="1" ht="42.6" customHeight="1" x14ac:dyDescent="0.25">
      <c r="A98" s="22">
        <v>87</v>
      </c>
      <c r="B98" s="23" t="s">
        <v>108</v>
      </c>
      <c r="C98" s="16">
        <v>21103735</v>
      </c>
      <c r="D98" s="17" t="s">
        <v>36</v>
      </c>
      <c r="E98" s="18">
        <v>360</v>
      </c>
      <c r="F98" s="24" t="s">
        <v>113</v>
      </c>
      <c r="G98" s="13"/>
      <c r="H98" s="6">
        <f t="shared" si="3"/>
        <v>0</v>
      </c>
      <c r="I98" s="15">
        <f t="shared" si="4"/>
        <v>0</v>
      </c>
      <c r="J98" s="6">
        <f t="shared" si="5"/>
        <v>0</v>
      </c>
      <c r="K98" s="22" t="s">
        <v>22</v>
      </c>
      <c r="L98" s="8"/>
    </row>
    <row r="99" spans="1:12" s="9" customFormat="1" ht="42.6" customHeight="1" x14ac:dyDescent="0.25">
      <c r="A99" s="22">
        <v>88</v>
      </c>
      <c r="B99" s="23" t="s">
        <v>109</v>
      </c>
      <c r="C99" s="16">
        <v>21078529</v>
      </c>
      <c r="D99" s="17" t="s">
        <v>28</v>
      </c>
      <c r="E99" s="18">
        <v>1</v>
      </c>
      <c r="F99" s="24" t="s">
        <v>114</v>
      </c>
      <c r="G99" s="13"/>
      <c r="H99" s="6">
        <f t="shared" si="3"/>
        <v>0</v>
      </c>
      <c r="I99" s="15">
        <f t="shared" si="4"/>
        <v>0</v>
      </c>
      <c r="J99" s="6">
        <f t="shared" si="5"/>
        <v>0</v>
      </c>
      <c r="K99" s="22" t="s">
        <v>22</v>
      </c>
      <c r="L99" s="8"/>
    </row>
    <row r="100" spans="1:12" s="9" customFormat="1" ht="42.6" customHeight="1" x14ac:dyDescent="0.25">
      <c r="A100" s="22">
        <v>89</v>
      </c>
      <c r="B100" s="23" t="s">
        <v>110</v>
      </c>
      <c r="C100" s="16">
        <v>20475606</v>
      </c>
      <c r="D100" s="17" t="s">
        <v>28</v>
      </c>
      <c r="E100" s="18">
        <v>1</v>
      </c>
      <c r="F100" s="24" t="s">
        <v>113</v>
      </c>
      <c r="G100" s="13"/>
      <c r="H100" s="6">
        <f t="shared" si="3"/>
        <v>0</v>
      </c>
      <c r="I100" s="15">
        <f t="shared" si="4"/>
        <v>0</v>
      </c>
      <c r="J100" s="6">
        <f t="shared" si="5"/>
        <v>0</v>
      </c>
      <c r="K100" s="22" t="s">
        <v>22</v>
      </c>
      <c r="L100" s="8"/>
    </row>
    <row r="101" spans="1:12" s="9" customFormat="1" ht="42.6" customHeight="1" x14ac:dyDescent="0.25">
      <c r="A101" s="22">
        <v>90</v>
      </c>
      <c r="B101" s="23" t="s">
        <v>111</v>
      </c>
      <c r="C101" s="16">
        <v>20158459</v>
      </c>
      <c r="D101" s="17" t="s">
        <v>37</v>
      </c>
      <c r="E101" s="18">
        <v>3.6930000000000001</v>
      </c>
      <c r="F101" s="24" t="s">
        <v>40</v>
      </c>
      <c r="G101" s="13"/>
      <c r="H101" s="6">
        <f t="shared" si="3"/>
        <v>0</v>
      </c>
      <c r="I101" s="15">
        <f t="shared" si="4"/>
        <v>0</v>
      </c>
      <c r="J101" s="6">
        <f t="shared" si="5"/>
        <v>0</v>
      </c>
      <c r="K101" s="22" t="s">
        <v>22</v>
      </c>
      <c r="L101" s="8"/>
    </row>
    <row r="102" spans="1:12" s="9" customFormat="1" ht="42.6" customHeight="1" x14ac:dyDescent="0.25">
      <c r="A102" s="22">
        <v>91</v>
      </c>
      <c r="B102" s="23" t="s">
        <v>103</v>
      </c>
      <c r="C102" s="16">
        <v>20153985</v>
      </c>
      <c r="D102" s="17" t="s">
        <v>28</v>
      </c>
      <c r="E102" s="18">
        <v>1</v>
      </c>
      <c r="F102" s="25" t="s">
        <v>39</v>
      </c>
      <c r="G102" s="13"/>
      <c r="H102" s="6">
        <f t="shared" si="3"/>
        <v>0</v>
      </c>
      <c r="I102" s="15">
        <f t="shared" si="4"/>
        <v>0</v>
      </c>
      <c r="J102" s="6">
        <f t="shared" si="5"/>
        <v>0</v>
      </c>
      <c r="K102" s="26" t="s">
        <v>22</v>
      </c>
      <c r="L102" s="8"/>
    </row>
    <row r="103" spans="1:12" ht="23.45" customHeight="1" x14ac:dyDescent="0.25">
      <c r="A103" s="2"/>
      <c r="B103" s="7" t="s">
        <v>10</v>
      </c>
      <c r="C103" s="3" t="s">
        <v>23</v>
      </c>
      <c r="D103" s="4" t="s">
        <v>23</v>
      </c>
      <c r="E103" s="21">
        <f>SUM(E12:E102)</f>
        <v>3767.6930000000002</v>
      </c>
      <c r="F103" s="3" t="s">
        <v>23</v>
      </c>
      <c r="G103" s="6"/>
      <c r="H103" s="21">
        <f>SUM(H12:H102)</f>
        <v>0</v>
      </c>
      <c r="I103" s="21">
        <f>SUM(I12:I102)</f>
        <v>0</v>
      </c>
      <c r="J103" s="21">
        <f>SUM(J12:J102)</f>
        <v>0</v>
      </c>
      <c r="K103" s="3" t="s">
        <v>23</v>
      </c>
    </row>
    <row r="104" spans="1:12" ht="149.25" customHeight="1" x14ac:dyDescent="0.25">
      <c r="A104" s="33" t="s">
        <v>26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</row>
    <row r="105" spans="1:12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2" ht="15.75" x14ac:dyDescent="0.25">
      <c r="A106" s="1"/>
      <c r="B106" s="5" t="s">
        <v>11</v>
      </c>
      <c r="C106" s="1"/>
      <c r="D106" s="1"/>
      <c r="E106" s="1"/>
      <c r="F106" s="1"/>
      <c r="G106" s="10" t="s">
        <v>12</v>
      </c>
      <c r="H106" s="11"/>
      <c r="I106" s="1"/>
      <c r="J106" s="1"/>
      <c r="K106" s="1"/>
    </row>
    <row r="107" spans="1:12" ht="15.75" x14ac:dyDescent="0.25">
      <c r="A107" s="1"/>
      <c r="B107" s="1"/>
      <c r="C107" s="1"/>
      <c r="D107" s="1"/>
      <c r="E107" s="1"/>
      <c r="F107" s="1"/>
      <c r="G107" s="12"/>
      <c r="H107" s="11"/>
      <c r="I107" s="1"/>
      <c r="J107" s="1"/>
      <c r="K107" s="1"/>
    </row>
    <row r="108" spans="1:12" ht="15.75" x14ac:dyDescent="0.25">
      <c r="A108" s="1"/>
      <c r="B108" s="14" t="s">
        <v>21</v>
      </c>
      <c r="C108" s="1"/>
      <c r="D108" s="1"/>
      <c r="E108" s="1"/>
      <c r="F108" s="1"/>
      <c r="G108" s="37"/>
      <c r="H108" s="37"/>
      <c r="I108" s="1"/>
      <c r="J108" s="1"/>
      <c r="K108" s="1"/>
    </row>
    <row r="109" spans="1:12" ht="15.75" x14ac:dyDescent="0.25">
      <c r="A109" s="1"/>
      <c r="B109" s="14" t="s">
        <v>115</v>
      </c>
      <c r="C109" s="1"/>
      <c r="D109" s="1"/>
      <c r="E109" s="1"/>
      <c r="F109" s="1"/>
      <c r="G109" s="32"/>
      <c r="H109" s="32"/>
      <c r="I109" s="1"/>
      <c r="J109" s="1"/>
      <c r="K109" s="1"/>
    </row>
    <row r="110" spans="1:12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2" ht="15.75" x14ac:dyDescent="0.25">
      <c r="A111" s="1"/>
      <c r="B111" s="1"/>
      <c r="C111" s="1"/>
      <c r="D111" s="1"/>
      <c r="E111" s="1"/>
      <c r="F111" s="1"/>
      <c r="G111" s="12"/>
      <c r="H111" s="11"/>
      <c r="I111" s="1"/>
      <c r="J111" s="1"/>
      <c r="K111" s="1"/>
    </row>
    <row r="112" spans="1:12" ht="15.75" x14ac:dyDescent="0.25">
      <c r="A112" s="1"/>
      <c r="B112" s="1" t="s">
        <v>116</v>
      </c>
      <c r="C112" s="1"/>
      <c r="D112" s="1"/>
      <c r="E112" s="1"/>
      <c r="F112" s="1"/>
      <c r="G112" s="12" t="s">
        <v>20</v>
      </c>
      <c r="H112" s="11" t="s">
        <v>27</v>
      </c>
      <c r="I112" s="1"/>
      <c r="J112" s="1"/>
      <c r="K112" s="1"/>
    </row>
  </sheetData>
  <mergeCells count="16">
    <mergeCell ref="K85:K89"/>
    <mergeCell ref="K90:K93"/>
    <mergeCell ref="G109:H109"/>
    <mergeCell ref="A104:K104"/>
    <mergeCell ref="J2:K2"/>
    <mergeCell ref="A6:K6"/>
    <mergeCell ref="A7:K7"/>
    <mergeCell ref="G108:H108"/>
    <mergeCell ref="F12:F75"/>
    <mergeCell ref="F76:F82"/>
    <mergeCell ref="F83:F84"/>
    <mergeCell ref="F85:F89"/>
    <mergeCell ref="F90:F93"/>
    <mergeCell ref="K12:K75"/>
    <mergeCell ref="K76:K82"/>
    <mergeCell ref="K83:K8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2024-11-14T06:08:25Z</dcterms:modified>
</cp:coreProperties>
</file>